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Planilh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5" i="1"/>
  <c r="B16" i="1"/>
  <c r="B17" i="1"/>
  <c r="B18" i="1"/>
  <c r="B19" i="1"/>
  <c r="B20" i="1"/>
  <c r="B13" i="1"/>
  <c r="K14" i="1"/>
  <c r="K15" i="1"/>
  <c r="K16" i="1"/>
  <c r="K17" i="1"/>
  <c r="K18" i="1"/>
  <c r="K19" i="1"/>
  <c r="K20" i="1"/>
  <c r="K13" i="1"/>
  <c r="I14" i="1"/>
  <c r="I15" i="1"/>
  <c r="I16" i="1"/>
  <c r="I17" i="1"/>
  <c r="I18" i="1"/>
  <c r="I19" i="1"/>
  <c r="I20" i="1"/>
  <c r="I13" i="1"/>
  <c r="K35" i="1" l="1"/>
  <c r="I35" i="1"/>
  <c r="B35" i="1"/>
  <c r="K34" i="1"/>
  <c r="I34" i="1"/>
  <c r="B34" i="1"/>
  <c r="K33" i="1"/>
  <c r="I33" i="1"/>
  <c r="B33" i="1"/>
  <c r="K32" i="1"/>
  <c r="I32" i="1"/>
  <c r="B32" i="1"/>
  <c r="K31" i="1"/>
  <c r="I31" i="1"/>
  <c r="B31" i="1"/>
  <c r="K30" i="1"/>
  <c r="I30" i="1"/>
  <c r="B30" i="1"/>
</calcChain>
</file>

<file path=xl/sharedStrings.xml><?xml version="1.0" encoding="utf-8"?>
<sst xmlns="http://schemas.openxmlformats.org/spreadsheetml/2006/main" count="75" uniqueCount="34">
  <si>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</si>
  <si>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</si>
  <si>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</si>
  <si>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</si>
  <si>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</si>
  <si>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</si>
  <si>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</si>
  <si>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</si>
  <si>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</si>
  <si>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</si>
  <si>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</si>
  <si>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</si>
  <si>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</si>
  <si>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</si>
  <si>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</si>
  <si>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</si>
  <si>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</si>
  <si>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</si>
  <si>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</si>
  <si>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</si>
  <si>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PI1</t>
  </si>
  <si>
    <t>4+0,000</t>
  </si>
  <si>
    <t>5+0,000</t>
  </si>
  <si>
    <t>ESTADO DE ALAGOAS</t>
  </si>
  <si>
    <t>PREFEITURA MUNICIPAL DE PARICONHA</t>
  </si>
  <si>
    <t>SECRETARIA MUNICIPAL DE OBRAS</t>
  </si>
  <si>
    <t>RUA - PROJETADA "A", POVOADO CAPIM DE BAIXO, PARICONHA-AL</t>
  </si>
  <si>
    <t>RUA - PROJETADA "B", POVOADO CAPIM DE BAIXO, PARICONHA-AL</t>
  </si>
  <si>
    <t>V2</t>
  </si>
  <si>
    <t>3+6,701</t>
  </si>
  <si>
    <t>5+19,435</t>
  </si>
  <si>
    <t>0+0,00</t>
  </si>
  <si>
    <t>1+1,605</t>
  </si>
  <si>
    <t>3+17,717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</si>
</sst>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topLeftCell="A10" workbookViewId="0">
      <selection activeCell="E22" sqref="E22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x14ac:dyDescent="0.25">
      <c r="A2" s="15"/>
      <c r="B2" s="15"/>
      <c r="C2" s="15"/>
      <c r="D2" s="15"/>
      <c r="E2" s="14" t="s">
        <v>23</v>
      </c>
      <c r="F2" s="15"/>
      <c r="G2" s="15"/>
      <c r="H2" s="15"/>
      <c r="I2" s="15"/>
      <c r="J2" s="15"/>
      <c r="K2" s="15"/>
      <c r="L2" s="15"/>
    </row>
    <row r="3" spans="1:13" x14ac:dyDescent="0.25">
      <c r="A3" s="15"/>
      <c r="B3" s="15"/>
      <c r="C3" s="15"/>
      <c r="D3" s="15"/>
      <c r="E3" s="14" t="s">
        <v>24</v>
      </c>
      <c r="F3" s="15"/>
      <c r="G3" s="15"/>
      <c r="H3" s="15"/>
      <c r="I3" s="15"/>
      <c r="J3" s="15"/>
      <c r="K3" s="15"/>
      <c r="L3" s="15"/>
    </row>
    <row r="4" spans="1:13" x14ac:dyDescent="0.25">
      <c r="A4" s="15"/>
      <c r="B4" s="15"/>
      <c r="C4" s="15"/>
      <c r="D4" s="15"/>
      <c r="E4" s="14" t="s">
        <v>25</v>
      </c>
      <c r="F4" s="15"/>
      <c r="G4" s="15"/>
      <c r="H4" s="15"/>
      <c r="I4" s="15"/>
      <c r="J4" s="15"/>
      <c r="K4" s="15"/>
      <c r="L4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x14ac:dyDescent="0.25">
      <c r="A6" t="s">
        <v>19</v>
      </c>
    </row>
    <row r="7" spans="1:13" x14ac:dyDescent="0.25">
      <c r="A7" t="s">
        <v>26</v>
      </c>
    </row>
    <row r="8" spans="1:13" ht="15.75" thickBot="1" x14ac:dyDescent="0.3"/>
    <row r="9" spans="1:13" ht="15.75" thickBot="1" x14ac:dyDescent="0.3">
      <c r="A9" s="18" t="s">
        <v>0</v>
      </c>
      <c r="B9" s="19"/>
      <c r="C9" s="20"/>
      <c r="D9" s="18" t="s">
        <v>1</v>
      </c>
      <c r="E9" s="19"/>
      <c r="F9" s="19"/>
      <c r="G9" s="19"/>
      <c r="H9" s="19"/>
      <c r="I9" s="20"/>
      <c r="J9" s="18" t="s">
        <v>2</v>
      </c>
      <c r="K9" s="19"/>
      <c r="L9" s="20"/>
    </row>
    <row r="10" spans="1:13" ht="15.75" x14ac:dyDescent="0.25">
      <c r="A10" s="21" t="s">
        <v>3</v>
      </c>
      <c r="B10" s="22"/>
      <c r="C10" s="23"/>
      <c r="D10" s="1" t="s">
        <v>4</v>
      </c>
      <c r="E10" s="27" t="s">
        <v>5</v>
      </c>
      <c r="F10" s="27" t="s">
        <v>6</v>
      </c>
      <c r="G10" s="1" t="s">
        <v>4</v>
      </c>
      <c r="H10" s="1" t="s">
        <v>4</v>
      </c>
      <c r="I10" s="1" t="s">
        <v>4</v>
      </c>
      <c r="J10" s="21" t="s">
        <v>3</v>
      </c>
      <c r="K10" s="22"/>
      <c r="L10" s="23"/>
    </row>
    <row r="11" spans="1:13" ht="15.75" thickBot="1" x14ac:dyDescent="0.3">
      <c r="A11" s="24"/>
      <c r="B11" s="25"/>
      <c r="C11" s="26"/>
      <c r="D11" s="2" t="s">
        <v>7</v>
      </c>
      <c r="E11" s="28"/>
      <c r="F11" s="28"/>
      <c r="G11" s="2" t="s">
        <v>8</v>
      </c>
      <c r="H11" s="2" t="s">
        <v>9</v>
      </c>
      <c r="I11" s="2" t="s">
        <v>10</v>
      </c>
      <c r="J11" s="24"/>
      <c r="K11" s="25"/>
      <c r="L11" s="26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9"/>
      <c r="F12" s="29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G13-0.09</f>
        <v>371.71000000000004</v>
      </c>
      <c r="C13" s="5">
        <v>-3</v>
      </c>
      <c r="D13" s="9" t="s">
        <v>31</v>
      </c>
      <c r="E13" s="6" t="s">
        <v>14</v>
      </c>
      <c r="F13" s="6" t="s">
        <v>14</v>
      </c>
      <c r="G13" s="10">
        <v>371.8</v>
      </c>
      <c r="H13" s="8">
        <v>372.02</v>
      </c>
      <c r="I13" s="7">
        <f>G13-H13</f>
        <v>-0.21999999999997044</v>
      </c>
      <c r="J13" s="3">
        <v>3</v>
      </c>
      <c r="K13" s="7">
        <f>G13-0.09</f>
        <v>371.71000000000004</v>
      </c>
      <c r="L13" s="3">
        <v>-3</v>
      </c>
    </row>
    <row r="14" spans="1:13" ht="15.75" thickBot="1" x14ac:dyDescent="0.3">
      <c r="A14" s="3">
        <v>-3</v>
      </c>
      <c r="B14" s="7">
        <f t="shared" ref="B14:B20" si="0">G14-0.09</f>
        <v>372.01000000000005</v>
      </c>
      <c r="C14" s="5">
        <v>-3</v>
      </c>
      <c r="D14" s="9" t="s">
        <v>16</v>
      </c>
      <c r="E14" s="6"/>
      <c r="F14" s="6"/>
      <c r="G14" s="10">
        <v>372.1</v>
      </c>
      <c r="H14" s="8">
        <v>372.06400000000002</v>
      </c>
      <c r="I14" s="7">
        <f t="shared" ref="I14:I20" si="1">G14-H14</f>
        <v>3.6000000000001364E-2</v>
      </c>
      <c r="J14" s="3">
        <v>3</v>
      </c>
      <c r="K14" s="7">
        <f t="shared" ref="K14:K20" si="2">G14-0.09</f>
        <v>372.01000000000005</v>
      </c>
      <c r="L14" s="3">
        <v>-3</v>
      </c>
      <c r="M14" s="11"/>
    </row>
    <row r="15" spans="1:13" ht="15.75" thickBot="1" x14ac:dyDescent="0.3">
      <c r="A15" s="3">
        <v>-3</v>
      </c>
      <c r="B15" s="7">
        <f t="shared" si="0"/>
        <v>372.29400000000004</v>
      </c>
      <c r="C15" s="5">
        <v>-3</v>
      </c>
      <c r="D15" s="9" t="s">
        <v>17</v>
      </c>
      <c r="E15" s="6"/>
      <c r="F15" s="6"/>
      <c r="G15" s="10">
        <v>372.38400000000001</v>
      </c>
      <c r="H15" s="8">
        <v>372.1</v>
      </c>
      <c r="I15" s="7">
        <f t="shared" si="1"/>
        <v>0.28399999999999181</v>
      </c>
      <c r="J15" s="3">
        <v>3</v>
      </c>
      <c r="K15" s="7">
        <f t="shared" si="2"/>
        <v>372.29400000000004</v>
      </c>
      <c r="L15" s="3">
        <v>-3</v>
      </c>
    </row>
    <row r="16" spans="1:13" ht="15.75" thickBot="1" x14ac:dyDescent="0.3">
      <c r="A16" s="3">
        <v>-3</v>
      </c>
      <c r="B16" s="7">
        <f t="shared" si="0"/>
        <v>372.53400000000005</v>
      </c>
      <c r="C16" s="5">
        <v>-3</v>
      </c>
      <c r="D16" s="9" t="s">
        <v>18</v>
      </c>
      <c r="E16" s="6"/>
      <c r="F16" s="6"/>
      <c r="G16" s="10">
        <v>372.62400000000002</v>
      </c>
      <c r="H16" s="8">
        <v>372.32299999999998</v>
      </c>
      <c r="I16" s="7">
        <f t="shared" si="1"/>
        <v>0.30100000000004457</v>
      </c>
      <c r="J16" s="3">
        <v>3</v>
      </c>
      <c r="K16" s="7">
        <f t="shared" si="2"/>
        <v>372.53400000000005</v>
      </c>
      <c r="L16" s="3">
        <v>-3</v>
      </c>
    </row>
    <row r="17" spans="1:12" ht="15.75" thickBot="1" x14ac:dyDescent="0.3">
      <c r="A17" s="3">
        <v>-3</v>
      </c>
      <c r="B17" s="7">
        <f t="shared" si="0"/>
        <v>372.26600000000002</v>
      </c>
      <c r="C17" s="12">
        <v>-3</v>
      </c>
      <c r="D17" s="9" t="s">
        <v>29</v>
      </c>
      <c r="E17" s="6" t="s">
        <v>20</v>
      </c>
      <c r="F17" s="6" t="s">
        <v>20</v>
      </c>
      <c r="G17" s="10">
        <v>372.35599999999999</v>
      </c>
      <c r="H17" s="8">
        <v>372.22500000000002</v>
      </c>
      <c r="I17" s="7">
        <f t="shared" si="1"/>
        <v>0.13099999999997181</v>
      </c>
      <c r="J17" s="3">
        <v>3</v>
      </c>
      <c r="K17" s="7">
        <f t="shared" si="2"/>
        <v>372.26600000000002</v>
      </c>
      <c r="L17" s="3">
        <v>-3</v>
      </c>
    </row>
    <row r="18" spans="1:12" ht="15.75" thickBot="1" x14ac:dyDescent="0.3">
      <c r="A18" s="3">
        <v>-3</v>
      </c>
      <c r="B18" s="7">
        <f t="shared" si="0"/>
        <v>371.73400000000004</v>
      </c>
      <c r="C18" s="12">
        <v>-3</v>
      </c>
      <c r="D18" s="9" t="s">
        <v>21</v>
      </c>
      <c r="E18" s="6"/>
      <c r="F18" s="6"/>
      <c r="G18" s="10">
        <v>371.82400000000001</v>
      </c>
      <c r="H18" s="8">
        <v>372.16899999999998</v>
      </c>
      <c r="I18" s="7">
        <f t="shared" si="1"/>
        <v>-0.34499999999997044</v>
      </c>
      <c r="J18" s="3">
        <v>3</v>
      </c>
      <c r="K18" s="7">
        <f t="shared" si="2"/>
        <v>371.73400000000004</v>
      </c>
      <c r="L18" s="3">
        <v>-3</v>
      </c>
    </row>
    <row r="19" spans="1:12" ht="15.75" thickBot="1" x14ac:dyDescent="0.3">
      <c r="A19" s="3">
        <v>-3</v>
      </c>
      <c r="B19" s="7">
        <f t="shared" si="0"/>
        <v>370.93400000000003</v>
      </c>
      <c r="C19" s="12">
        <v>-3</v>
      </c>
      <c r="D19" s="9" t="s">
        <v>22</v>
      </c>
      <c r="E19" s="6"/>
      <c r="F19" s="6"/>
      <c r="G19" s="10">
        <v>371.024</v>
      </c>
      <c r="H19" s="8">
        <v>370.97</v>
      </c>
      <c r="I19" s="7">
        <f t="shared" si="1"/>
        <v>5.3999999999973625E-2</v>
      </c>
      <c r="J19" s="3">
        <v>3</v>
      </c>
      <c r="K19" s="7">
        <f t="shared" si="2"/>
        <v>370.93400000000003</v>
      </c>
      <c r="L19" s="3">
        <v>-3</v>
      </c>
    </row>
    <row r="20" spans="1:12" ht="15.75" thickBot="1" x14ac:dyDescent="0.3">
      <c r="A20" s="3">
        <v>-3</v>
      </c>
      <c r="B20" s="7">
        <f t="shared" si="0"/>
        <v>370.15700000000004</v>
      </c>
      <c r="C20" s="13">
        <v>-3</v>
      </c>
      <c r="D20" s="9" t="s">
        <v>30</v>
      </c>
      <c r="E20" s="6" t="s">
        <v>28</v>
      </c>
      <c r="F20" s="6" t="s">
        <v>28</v>
      </c>
      <c r="G20" s="10">
        <v>370.24700000000001</v>
      </c>
      <c r="H20" s="8">
        <v>370.19</v>
      </c>
      <c r="I20" s="7">
        <f t="shared" si="1"/>
        <v>5.7000000000016371E-2</v>
      </c>
      <c r="J20" s="3">
        <v>3</v>
      </c>
      <c r="K20" s="7">
        <f t="shared" si="2"/>
        <v>370.15700000000004</v>
      </c>
      <c r="L20" s="3">
        <v>-3</v>
      </c>
    </row>
    <row r="23" spans="1:12" x14ac:dyDescent="0.25">
      <c r="A23" t="s">
        <v>19</v>
      </c>
    </row>
    <row r="24" spans="1:12" x14ac:dyDescent="0.25">
      <c r="A24" t="s">
        <v>27</v>
      </c>
    </row>
    <row r="25" spans="1:12" ht="15.75" thickBot="1" x14ac:dyDescent="0.3"/>
    <row r="26" spans="1:12" ht="15.75" thickBot="1" x14ac:dyDescent="0.3">
      <c r="A26" s="18" t="s">
        <v>0</v>
      </c>
      <c r="B26" s="19"/>
      <c r="C26" s="20"/>
      <c r="D26" s="18" t="s">
        <v>1</v>
      </c>
      <c r="E26" s="19"/>
      <c r="F26" s="19"/>
      <c r="G26" s="19"/>
      <c r="H26" s="19"/>
      <c r="I26" s="20"/>
      <c r="J26" s="18" t="s">
        <v>2</v>
      </c>
      <c r="K26" s="19"/>
      <c r="L26" s="20"/>
    </row>
    <row r="27" spans="1:12" ht="15.75" x14ac:dyDescent="0.25">
      <c r="A27" s="21" t="s">
        <v>3</v>
      </c>
      <c r="B27" s="22"/>
      <c r="C27" s="23"/>
      <c r="D27" s="1" t="s">
        <v>4</v>
      </c>
      <c r="E27" s="27" t="s">
        <v>5</v>
      </c>
      <c r="F27" s="27" t="s">
        <v>6</v>
      </c>
      <c r="G27" s="1" t="s">
        <v>4</v>
      </c>
      <c r="H27" s="1" t="s">
        <v>4</v>
      </c>
      <c r="I27" s="1" t="s">
        <v>4</v>
      </c>
      <c r="J27" s="21" t="s">
        <v>3</v>
      </c>
      <c r="K27" s="22"/>
      <c r="L27" s="23"/>
    </row>
    <row r="28" spans="1:12" ht="15.75" thickBot="1" x14ac:dyDescent="0.3">
      <c r="A28" s="24"/>
      <c r="B28" s="25"/>
      <c r="C28" s="26"/>
      <c r="D28" s="2" t="s">
        <v>7</v>
      </c>
      <c r="E28" s="28"/>
      <c r="F28" s="28"/>
      <c r="G28" s="2" t="s">
        <v>8</v>
      </c>
      <c r="H28" s="2" t="s">
        <v>9</v>
      </c>
      <c r="I28" s="2" t="s">
        <v>10</v>
      </c>
      <c r="J28" s="24"/>
      <c r="K28" s="25"/>
      <c r="L28" s="26"/>
    </row>
    <row r="29" spans="1:12" ht="15.75" thickBot="1" x14ac:dyDescent="0.3">
      <c r="A29" s="3" t="s">
        <v>11</v>
      </c>
      <c r="B29" s="3" t="s">
        <v>12</v>
      </c>
      <c r="C29" s="3" t="s">
        <v>13</v>
      </c>
      <c r="D29" s="4"/>
      <c r="E29" s="29"/>
      <c r="F29" s="29"/>
      <c r="G29" s="4"/>
      <c r="H29" s="4"/>
      <c r="I29" s="4"/>
      <c r="J29" s="3" t="s">
        <v>11</v>
      </c>
      <c r="K29" s="3" t="s">
        <v>12</v>
      </c>
      <c r="L29" s="3" t="s">
        <v>13</v>
      </c>
    </row>
    <row r="30" spans="1:12" ht="15.75" thickBot="1" x14ac:dyDescent="0.3">
      <c r="A30" s="3">
        <v>-2.5</v>
      </c>
      <c r="B30" s="7">
        <f>H30-0.075</f>
        <v>372.36</v>
      </c>
      <c r="C30" s="16">
        <v>-3</v>
      </c>
      <c r="D30" s="9" t="s">
        <v>15</v>
      </c>
      <c r="E30" s="6" t="s">
        <v>14</v>
      </c>
      <c r="F30" s="6" t="s">
        <v>14</v>
      </c>
      <c r="G30" s="10">
        <v>372.6</v>
      </c>
      <c r="H30" s="8">
        <v>372.435</v>
      </c>
      <c r="I30" s="7">
        <f>G30-H30</f>
        <v>0.16500000000002046</v>
      </c>
      <c r="J30" s="3">
        <v>2.5</v>
      </c>
      <c r="K30" s="7">
        <f>H30-0.075</f>
        <v>372.36</v>
      </c>
      <c r="L30" s="17">
        <v>-3</v>
      </c>
    </row>
    <row r="31" spans="1:12" ht="15.75" thickBot="1" x14ac:dyDescent="0.3">
      <c r="A31" s="3">
        <v>-2.5</v>
      </c>
      <c r="B31" s="7">
        <f>H31-0.075</f>
        <v>373.22</v>
      </c>
      <c r="C31" s="16">
        <v>-3</v>
      </c>
      <c r="D31" s="9" t="s">
        <v>16</v>
      </c>
      <c r="E31" s="6"/>
      <c r="F31" s="6"/>
      <c r="G31" s="10">
        <v>373.4</v>
      </c>
      <c r="H31" s="8">
        <v>373.29500000000002</v>
      </c>
      <c r="I31" s="7">
        <f t="shared" ref="I31:I35" si="3">G31-H31</f>
        <v>0.10499999999996135</v>
      </c>
      <c r="J31" s="3">
        <v>2.5</v>
      </c>
      <c r="K31" s="7">
        <f>H31-0.075</f>
        <v>373.22</v>
      </c>
      <c r="L31" s="17">
        <v>-3</v>
      </c>
    </row>
    <row r="32" spans="1:12" ht="15.75" thickBot="1" x14ac:dyDescent="0.3">
      <c r="A32" s="3">
        <v>-2.5</v>
      </c>
      <c r="B32" s="7">
        <f t="shared" ref="B32:B35" si="4">H32-0.075</f>
        <v>373.24900000000002</v>
      </c>
      <c r="C32" s="16">
        <v>-3</v>
      </c>
      <c r="D32" s="9" t="s">
        <v>32</v>
      </c>
      <c r="E32" s="6" t="s">
        <v>20</v>
      </c>
      <c r="F32" s="6" t="s">
        <v>20</v>
      </c>
      <c r="G32" s="10">
        <v>373.36799999999999</v>
      </c>
      <c r="H32" s="8">
        <v>373.32400000000001</v>
      </c>
      <c r="I32" s="7">
        <f t="shared" si="3"/>
        <v>4.399999999998272E-2</v>
      </c>
      <c r="J32" s="3">
        <v>2.5</v>
      </c>
      <c r="K32" s="7">
        <f t="shared" ref="K32:K35" si="5">H32-0.075</f>
        <v>373.24900000000002</v>
      </c>
      <c r="L32" s="17">
        <v>-3</v>
      </c>
    </row>
    <row r="33" spans="1:12" ht="15.75" thickBot="1" x14ac:dyDescent="0.3">
      <c r="A33" s="3">
        <v>-2.5</v>
      </c>
      <c r="B33" s="7">
        <f t="shared" si="4"/>
        <v>372.95800000000003</v>
      </c>
      <c r="C33" s="16">
        <v>-3</v>
      </c>
      <c r="D33" s="9" t="s">
        <v>17</v>
      </c>
      <c r="E33" s="6"/>
      <c r="F33" s="6"/>
      <c r="G33" s="10">
        <v>373</v>
      </c>
      <c r="H33" s="8">
        <v>373.03300000000002</v>
      </c>
      <c r="I33" s="7">
        <f t="shared" si="3"/>
        <v>-3.3000000000015461E-2</v>
      </c>
      <c r="J33" s="3">
        <v>2.5</v>
      </c>
      <c r="K33" s="7">
        <f t="shared" si="5"/>
        <v>372.95800000000003</v>
      </c>
      <c r="L33" s="17">
        <v>-3</v>
      </c>
    </row>
    <row r="34" spans="1:12" ht="15.75" thickBot="1" x14ac:dyDescent="0.3">
      <c r="A34" s="3">
        <v>-2.5</v>
      </c>
      <c r="B34" s="7">
        <f t="shared" si="4"/>
        <v>372.79300000000001</v>
      </c>
      <c r="C34" s="16">
        <v>-3</v>
      </c>
      <c r="D34" s="9" t="s">
        <v>18</v>
      </c>
      <c r="E34" s="6"/>
      <c r="F34" s="6"/>
      <c r="G34" s="10">
        <v>372.6</v>
      </c>
      <c r="H34" s="8">
        <v>372.86799999999999</v>
      </c>
      <c r="I34" s="7">
        <f t="shared" si="3"/>
        <v>-0.26799999999997226</v>
      </c>
      <c r="J34" s="3">
        <v>2.5</v>
      </c>
      <c r="K34" s="7">
        <f t="shared" si="5"/>
        <v>372.79300000000001</v>
      </c>
      <c r="L34" s="17">
        <v>-3</v>
      </c>
    </row>
    <row r="35" spans="1:12" ht="15.75" thickBot="1" x14ac:dyDescent="0.3">
      <c r="A35" s="3">
        <v>-2.5</v>
      </c>
      <c r="B35" s="7">
        <f t="shared" si="4"/>
        <v>372.34399999999999</v>
      </c>
      <c r="C35" s="16">
        <v>-3</v>
      </c>
      <c r="D35" s="9" t="s">
        <v>33</v>
      </c>
      <c r="E35" s="6" t="s">
        <v>28</v>
      </c>
      <c r="F35" s="6" t="s">
        <v>28</v>
      </c>
      <c r="G35" s="10">
        <v>372.24599999999998</v>
      </c>
      <c r="H35" s="8">
        <v>372.41899999999998</v>
      </c>
      <c r="I35" s="7">
        <f t="shared" si="3"/>
        <v>-0.17300000000000182</v>
      </c>
      <c r="J35" s="3">
        <v>2.5</v>
      </c>
      <c r="K35" s="7">
        <f t="shared" si="5"/>
        <v>372.34399999999999</v>
      </c>
      <c r="L35" s="17">
        <v>-3</v>
      </c>
    </row>
  </sheetData>
  <mergeCells count="14">
    <mergeCell ref="A9:C9"/>
    <mergeCell ref="D9:I9"/>
    <mergeCell ref="J9:L9"/>
    <mergeCell ref="A10:C11"/>
    <mergeCell ref="E10:E12"/>
    <mergeCell ref="F10:F12"/>
    <mergeCell ref="J10:L11"/>
    <mergeCell ref="A26:C26"/>
    <mergeCell ref="D26:I26"/>
    <mergeCell ref="J26:L26"/>
    <mergeCell ref="A27:C28"/>
    <mergeCell ref="E27:E29"/>
    <mergeCell ref="F27:F29"/>
    <mergeCell ref="J27:L28"/>
  </mergeCells>
  <pageMargins left="0.511811024" right="0.511811024" top="0.78740157499999996" bottom="0.78740157499999996" header="0.31496062000000002" footer="0.31496062000000002"/>
  <pageSetup paperSize="9" scale="83" orientation="landscape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GLOBAL TEC</cp:lastModifiedBy>
  <cp:lastPrinted>2019-11-07T18:13:10Z</cp:lastPrinted>
  <dcterms:created xsi:type="dcterms:W3CDTF">2017-05-09T16:05:13Z</dcterms:created>
  <dcterms:modified xsi:type="dcterms:W3CDTF">2019-11-07T19:51:35Z</dcterms:modified>
</cp:coreProperties>
</file>